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99" i="2" l="1"/>
  <c r="C99" i="2"/>
  <c r="E36" i="2"/>
  <c r="C36" i="2"/>
  <c r="E25" i="2"/>
  <c r="C25" i="2"/>
  <c r="C23" i="2" l="1"/>
  <c r="C21" i="2"/>
  <c r="C12" i="2"/>
  <c r="C28" i="2" l="1"/>
  <c r="E64" i="2" l="1"/>
  <c r="C64" i="2"/>
  <c r="C93" i="2" l="1"/>
  <c r="E93" i="2"/>
  <c r="C80" i="2"/>
  <c r="E80" i="2"/>
  <c r="C75" i="2" l="1"/>
  <c r="E75" i="2"/>
  <c r="C57" i="2"/>
  <c r="E57" i="2"/>
  <c r="E82" i="2" l="1"/>
  <c r="C82" i="2"/>
  <c r="C50" i="2"/>
  <c r="E50" i="2"/>
  <c r="C45" i="2"/>
  <c r="E45" i="2"/>
  <c r="C41" i="2"/>
  <c r="E41" i="2"/>
  <c r="C101" i="2" l="1"/>
  <c r="E23" i="2"/>
  <c r="E21" i="2"/>
  <c r="E12" i="2"/>
  <c r="E28" i="2" l="1"/>
  <c r="E101" i="2" s="1"/>
</calcChain>
</file>

<file path=xl/sharedStrings.xml><?xml version="1.0" encoding="utf-8"?>
<sst xmlns="http://schemas.openxmlformats.org/spreadsheetml/2006/main" count="178" uniqueCount="97">
  <si>
    <t xml:space="preserve"> </t>
  </si>
  <si>
    <t>Раздел</t>
  </si>
  <si>
    <t>03 09</t>
  </si>
  <si>
    <t>Основные направления</t>
  </si>
  <si>
    <t>Объем и источник финансирования</t>
  </si>
  <si>
    <t>Срок исполнения</t>
  </si>
  <si>
    <t>Национальная безопасность  и правоохранительная деятельность (защита населения и территории от чрезвычайных ситуаций природного и техногенного харрактера, гражданская оборона</t>
  </si>
  <si>
    <t>Мероприятия по пожарной безопасности</t>
  </si>
  <si>
    <t>1.</t>
  </si>
  <si>
    <t>Техническое обслуживание систем оповещения</t>
  </si>
  <si>
    <t>Закупка систем оповещения</t>
  </si>
  <si>
    <t>2019 год</t>
  </si>
  <si>
    <t>В течении года</t>
  </si>
  <si>
    <t>Закупка и установка пожарных гидрантов</t>
  </si>
  <si>
    <t>2,3 квартал</t>
  </si>
  <si>
    <t>Закупка и установка пожарных извещателей</t>
  </si>
  <si>
    <t>Приобретение плакатов,стендов</t>
  </si>
  <si>
    <t>Опашка территории, создание минерализированных полос</t>
  </si>
  <si>
    <t>Закупка и обслуживание огнетушителей</t>
  </si>
  <si>
    <t>Ликвидация последствий пожара</t>
  </si>
  <si>
    <t>2.</t>
  </si>
  <si>
    <t>Профилактика терроризма</t>
  </si>
  <si>
    <t>Плакаты, стенды, памятки</t>
  </si>
  <si>
    <t>3.</t>
  </si>
  <si>
    <t>Гражданская оборона</t>
  </si>
  <si>
    <t>Участие в учениях, создание УМБ</t>
  </si>
  <si>
    <t>4.</t>
  </si>
  <si>
    <t>Защита населения от ЧС</t>
  </si>
  <si>
    <t>Спил аварийных деревьев</t>
  </si>
  <si>
    <t>ИТОГО по разделу</t>
  </si>
  <si>
    <t>04 09</t>
  </si>
  <si>
    <t>Дорожное хозяйство</t>
  </si>
  <si>
    <t xml:space="preserve">Ремонт внутрипоселковых дорог (отсыпка, грйдирование, ямочный ремонт) </t>
  </si>
  <si>
    <t>2,3,4 квартал</t>
  </si>
  <si>
    <t>Установка дорожных знаков</t>
  </si>
  <si>
    <t>Ремонт дороги ул.Ленина до КСМ</t>
  </si>
  <si>
    <t>Ремонтно-восстановительные работы от остановки "Серебряное Озеро" до жилых домов № 7 и № 8</t>
  </si>
  <si>
    <t>04 12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</si>
  <si>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</si>
  <si>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</si>
  <si>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Оформление земельных участков в собственность, занятых автомобильными дорогами и инженерно-линейными сетями и объктами на территории Барышевского сельсовета</t>
  </si>
  <si>
    <t>05 01</t>
  </si>
  <si>
    <t>Жилищное хозяйство</t>
  </si>
  <si>
    <t>Взносы на капитальный ремонт муниципальной собственности</t>
  </si>
  <si>
    <t>05 02</t>
  </si>
  <si>
    <t>Коммунальное хозяйство</t>
  </si>
  <si>
    <t xml:space="preserve">ИТОГО по разделу </t>
  </si>
  <si>
    <t>Очистка каналов водоотведения</t>
  </si>
  <si>
    <t>05 03</t>
  </si>
  <si>
    <t>Благоустройство</t>
  </si>
  <si>
    <t>Реализация мероприятий по освещению территории Барышевского сельсовета</t>
  </si>
  <si>
    <t>Оплата за наружное освещение</t>
  </si>
  <si>
    <t>Содержание уличного освещения</t>
  </si>
  <si>
    <t>ИТОГО по мероприятию</t>
  </si>
  <si>
    <t>Реализация мероприятий по благоустройству дорог</t>
  </si>
  <si>
    <t>Вывоз снега</t>
  </si>
  <si>
    <t>Летнее содержание</t>
  </si>
  <si>
    <t>Реализация мероприятий по содержанию мест захоронения</t>
  </si>
  <si>
    <t>Благоустройство мест захоронения</t>
  </si>
  <si>
    <t>Реализация мероприятий по озеленению территории</t>
  </si>
  <si>
    <t>Закупка зеленых насаждений, разбивка газонов, клумб</t>
  </si>
  <si>
    <t>5.</t>
  </si>
  <si>
    <t>Реализация мероприятий по вывозу мусора</t>
  </si>
  <si>
    <t>Ликвидация несанкционированных свалок, вывоз негабаритного груза, оргнизация экологических субботников</t>
  </si>
  <si>
    <t>1,2,4 квартал</t>
  </si>
  <si>
    <t>2,3 кватал</t>
  </si>
  <si>
    <t>6.</t>
  </si>
  <si>
    <t>Реализация мероприятий по благоустройству мест отдыха</t>
  </si>
  <si>
    <t xml:space="preserve">Пиобретение детских игровых комплексов  </t>
  </si>
  <si>
    <t>Благоустройство мест отдыха</t>
  </si>
  <si>
    <t>ВСЕГО по разделу 05 03</t>
  </si>
  <si>
    <t>Социальная политика</t>
  </si>
  <si>
    <t>10 01</t>
  </si>
  <si>
    <t>Пенсионное обеспечение</t>
  </si>
  <si>
    <t>07 07</t>
  </si>
  <si>
    <t>Молодежная политика</t>
  </si>
  <si>
    <t>Участие в конкурсаж</t>
  </si>
  <si>
    <t>11 01</t>
  </si>
  <si>
    <t>Физическая культура и спорт</t>
  </si>
  <si>
    <t>Мероприятия в области здравоохранения и спорта</t>
  </si>
  <si>
    <t>ВСЕГО по разделам</t>
  </si>
  <si>
    <t>ИТОГО по разделу 11 01</t>
  </si>
  <si>
    <t>Зимнее содержание - уборка снега</t>
  </si>
  <si>
    <t>Установка остановочных пунктов</t>
  </si>
  <si>
    <t xml:space="preserve">Новосибирского района Новосибирской области </t>
  </si>
  <si>
    <t>Приложение 3 к Решению сессии депутатов</t>
  </si>
  <si>
    <t>ПЛАН СОЦИАЛЬНО-ЭКОНОМИЧЕСКОГО РАЗВИТИЯ БАРЫШЕВСКОГО СЕЛЬСОВЕТА НА 2019 и 2020 годы</t>
  </si>
  <si>
    <t>2020 год</t>
  </si>
  <si>
    <t>Очистка воодоотводных каналов</t>
  </si>
  <si>
    <t>Разметка дороги</t>
  </si>
  <si>
    <t>Социальная сфера и услуги населения</t>
  </si>
  <si>
    <t>Оценка недвижимости, признание прав собственности и регулирование отношений</t>
  </si>
  <si>
    <t>Издание и выпуск местной газеты "Мое село", производство печатной продукции, публикация нормативно-правовых актов Барышевского сельсовета</t>
  </si>
  <si>
    <t>Проведение праздничных мероприятий, посвященных 9 Мая</t>
  </si>
  <si>
    <t>ИТОГО по разделу 01 13</t>
  </si>
  <si>
    <t>01 13</t>
  </si>
  <si>
    <t xml:space="preserve">от 21.12.2017 года 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</si>
</sst>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0" fillId="0" borderId="1" xfId="0" applyBorder="1" applyAlignment="1"/>
    <xf numFmtId="0" fontId="5" fillId="0" borderId="2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0" fillId="0" borderId="1" xfId="0" applyBorder="1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topLeftCell="A4" workbookViewId="0">
      <selection activeCell="D5" sqref="D5"/>
    </sheetView>
  </sheetViews>
  <sheetFormatPr defaultRowHeight="15" x14ac:dyDescent="0.25"/>
  <cols>
    <col min="1" max="1" width="8.7109375" style="22" customWidth="1"/>
    <col min="2" max="2" width="53.42578125" customWidth="1"/>
    <col min="3" max="3" width="16.28515625" style="1" customWidth="1"/>
    <col min="4" max="4" width="16.7109375" style="1" customWidth="1"/>
    <col min="5" max="5" width="16.140625" style="1" customWidth="1"/>
    <col min="6" max="6" width="16.28515625" style="1" customWidth="1"/>
    <col min="7" max="7" width="17.5703125" customWidth="1"/>
  </cols>
  <sheetData>
    <row r="1" spans="1:6" x14ac:dyDescent="0.25">
      <c r="E1"/>
      <c r="F1"/>
    </row>
    <row r="2" spans="1:6" x14ac:dyDescent="0.25">
      <c r="D2" s="31" t="s">
        <v>85</v>
      </c>
      <c r="E2" s="31"/>
      <c r="F2" s="31"/>
    </row>
    <row r="3" spans="1:6" x14ac:dyDescent="0.25">
      <c r="D3" s="31" t="s">
        <v>84</v>
      </c>
      <c r="E3" s="31"/>
      <c r="F3" s="31"/>
    </row>
    <row r="4" spans="1:6" x14ac:dyDescent="0.25">
      <c r="D4" s="31" t="s">
        <v>96</v>
      </c>
      <c r="E4" s="31"/>
      <c r="F4" s="31"/>
    </row>
    <row r="5" spans="1:6" x14ac:dyDescent="0.25">
      <c r="E5"/>
      <c r="F5"/>
    </row>
    <row r="6" spans="1:6" x14ac:dyDescent="0.25">
      <c r="B6" s="2" t="s">
        <v>86</v>
      </c>
      <c r="E6"/>
      <c r="F6"/>
    </row>
    <row r="7" spans="1:6" x14ac:dyDescent="0.25">
      <c r="B7" s="2"/>
      <c r="E7"/>
      <c r="F7"/>
    </row>
    <row r="8" spans="1:6" ht="23.25" customHeight="1" x14ac:dyDescent="0.25">
      <c r="A8" s="19" t="s">
        <v>0</v>
      </c>
      <c r="B8" s="6"/>
      <c r="C8" s="28" t="s">
        <v>11</v>
      </c>
      <c r="D8" s="28"/>
      <c r="E8" s="28" t="s">
        <v>87</v>
      </c>
      <c r="F8" s="28"/>
    </row>
    <row r="9" spans="1:6" s="2" customFormat="1" ht="60" x14ac:dyDescent="0.25">
      <c r="A9" s="20" t="s">
        <v>1</v>
      </c>
      <c r="B9" s="8" t="s">
        <v>3</v>
      </c>
      <c r="C9" s="9" t="s">
        <v>4</v>
      </c>
      <c r="D9" s="9" t="s">
        <v>5</v>
      </c>
      <c r="E9" s="9" t="s">
        <v>4</v>
      </c>
      <c r="F9" s="9" t="s">
        <v>5</v>
      </c>
    </row>
    <row r="10" spans="1:6" s="2" customFormat="1" x14ac:dyDescent="0.25">
      <c r="A10" s="20"/>
      <c r="B10" s="8"/>
      <c r="C10" s="7"/>
      <c r="D10" s="7"/>
      <c r="E10" s="7"/>
      <c r="F10" s="7"/>
    </row>
    <row r="11" spans="1:6" s="2" customFormat="1" ht="27.75" customHeight="1" x14ac:dyDescent="0.25">
      <c r="A11" s="20" t="s">
        <v>2</v>
      </c>
      <c r="B11" s="18" t="s">
        <v>6</v>
      </c>
      <c r="C11" s="11"/>
      <c r="D11" s="17"/>
      <c r="E11" s="17"/>
      <c r="F11" s="17"/>
    </row>
    <row r="12" spans="1:6" s="2" customFormat="1" x14ac:dyDescent="0.25">
      <c r="A12" s="20" t="s">
        <v>8</v>
      </c>
      <c r="B12" s="8" t="s">
        <v>7</v>
      </c>
      <c r="C12" s="24">
        <f>SUM(C13:C20)</f>
        <v>345000</v>
      </c>
      <c r="D12" s="7"/>
      <c r="E12" s="7">
        <f>SUM(E13:E20)</f>
        <v>345000</v>
      </c>
      <c r="F12" s="7"/>
    </row>
    <row r="13" spans="1:6" x14ac:dyDescent="0.25">
      <c r="A13" s="19"/>
      <c r="B13" s="6" t="s">
        <v>9</v>
      </c>
      <c r="C13" s="5">
        <v>36000</v>
      </c>
      <c r="D13" s="5" t="s">
        <v>12</v>
      </c>
      <c r="E13" s="5">
        <v>36000</v>
      </c>
      <c r="F13" s="5" t="s">
        <v>12</v>
      </c>
    </row>
    <row r="14" spans="1:6" x14ac:dyDescent="0.25">
      <c r="A14" s="19"/>
      <c r="B14" s="6" t="s">
        <v>10</v>
      </c>
      <c r="C14" s="5">
        <v>100000</v>
      </c>
      <c r="D14" s="5" t="s">
        <v>12</v>
      </c>
      <c r="E14" s="5">
        <v>20000</v>
      </c>
      <c r="F14" s="5" t="s">
        <v>12</v>
      </c>
    </row>
    <row r="15" spans="1:6" x14ac:dyDescent="0.25">
      <c r="A15" s="19"/>
      <c r="B15" s="6" t="s">
        <v>13</v>
      </c>
      <c r="C15" s="5">
        <v>20000</v>
      </c>
      <c r="D15" s="5" t="s">
        <v>14</v>
      </c>
      <c r="E15" s="5">
        <v>20000</v>
      </c>
      <c r="F15" s="5" t="s">
        <v>14</v>
      </c>
    </row>
    <row r="16" spans="1:6" x14ac:dyDescent="0.25">
      <c r="A16" s="19"/>
      <c r="B16" s="6" t="s">
        <v>15</v>
      </c>
      <c r="C16" s="5">
        <v>35000</v>
      </c>
      <c r="D16" s="5" t="s">
        <v>14</v>
      </c>
      <c r="E16" s="5">
        <v>15000</v>
      </c>
      <c r="F16" s="5" t="s">
        <v>14</v>
      </c>
    </row>
    <row r="17" spans="1:6" x14ac:dyDescent="0.25">
      <c r="A17" s="19"/>
      <c r="B17" s="6" t="s">
        <v>16</v>
      </c>
      <c r="C17" s="5">
        <v>10000</v>
      </c>
      <c r="D17" s="5" t="s">
        <v>12</v>
      </c>
      <c r="E17" s="5">
        <v>10000</v>
      </c>
      <c r="F17" s="5" t="s">
        <v>12</v>
      </c>
    </row>
    <row r="18" spans="1:6" x14ac:dyDescent="0.25">
      <c r="A18" s="19"/>
      <c r="B18" s="6" t="s">
        <v>17</v>
      </c>
      <c r="C18" s="5">
        <v>24000</v>
      </c>
      <c r="D18" s="5" t="s">
        <v>14</v>
      </c>
      <c r="E18" s="5">
        <v>24000</v>
      </c>
      <c r="F18" s="5" t="s">
        <v>14</v>
      </c>
    </row>
    <row r="19" spans="1:6" x14ac:dyDescent="0.25">
      <c r="A19" s="19"/>
      <c r="B19" s="6" t="s">
        <v>18</v>
      </c>
      <c r="C19" s="5">
        <v>20000</v>
      </c>
      <c r="D19" s="5" t="s">
        <v>12</v>
      </c>
      <c r="E19" s="5">
        <v>20000</v>
      </c>
      <c r="F19" s="5" t="s">
        <v>12</v>
      </c>
    </row>
    <row r="20" spans="1:6" x14ac:dyDescent="0.25">
      <c r="A20" s="19"/>
      <c r="B20" s="6" t="s">
        <v>19</v>
      </c>
      <c r="C20" s="5">
        <v>100000</v>
      </c>
      <c r="D20" s="5" t="s">
        <v>12</v>
      </c>
      <c r="E20" s="5">
        <v>200000</v>
      </c>
      <c r="F20" s="5" t="s">
        <v>12</v>
      </c>
    </row>
    <row r="21" spans="1:6" s="2" customFormat="1" x14ac:dyDescent="0.25">
      <c r="A21" s="20" t="s">
        <v>20</v>
      </c>
      <c r="B21" s="8" t="s">
        <v>21</v>
      </c>
      <c r="C21" s="24">
        <f t="shared" ref="C21:E21" si="0">SUM(C22)</f>
        <v>10000</v>
      </c>
      <c r="D21" s="7"/>
      <c r="E21" s="7">
        <f t="shared" si="0"/>
        <v>10000</v>
      </c>
      <c r="F21" s="7"/>
    </row>
    <row r="22" spans="1:6" x14ac:dyDescent="0.25">
      <c r="A22" s="19"/>
      <c r="B22" s="6" t="s">
        <v>22</v>
      </c>
      <c r="C22" s="5">
        <v>10000</v>
      </c>
      <c r="D22" s="5" t="s">
        <v>12</v>
      </c>
      <c r="E22" s="5">
        <v>10000</v>
      </c>
      <c r="F22" s="5" t="s">
        <v>12</v>
      </c>
    </row>
    <row r="23" spans="1:6" s="2" customFormat="1" x14ac:dyDescent="0.25">
      <c r="A23" s="20" t="s">
        <v>23</v>
      </c>
      <c r="B23" s="8" t="s">
        <v>24</v>
      </c>
      <c r="C23" s="24">
        <f>C24</f>
        <v>40000</v>
      </c>
      <c r="D23" s="7"/>
      <c r="E23" s="7">
        <f>E24</f>
        <v>40000</v>
      </c>
      <c r="F23" s="7"/>
    </row>
    <row r="24" spans="1:6" x14ac:dyDescent="0.25">
      <c r="A24" s="19"/>
      <c r="B24" s="6" t="s">
        <v>25</v>
      </c>
      <c r="C24" s="5">
        <v>40000</v>
      </c>
      <c r="D24" s="5" t="s">
        <v>12</v>
      </c>
      <c r="E24" s="5">
        <v>40000</v>
      </c>
      <c r="F24" s="5" t="s">
        <v>12</v>
      </c>
    </row>
    <row r="25" spans="1:6" s="2" customFormat="1" x14ac:dyDescent="0.25">
      <c r="A25" s="20" t="s">
        <v>26</v>
      </c>
      <c r="B25" s="8" t="s">
        <v>27</v>
      </c>
      <c r="C25" s="24">
        <f>C26+C27</f>
        <v>475000</v>
      </c>
      <c r="D25" s="7"/>
      <c r="E25" s="7">
        <f>E26+E27</f>
        <v>485000</v>
      </c>
      <c r="F25" s="7"/>
    </row>
    <row r="26" spans="1:6" x14ac:dyDescent="0.25">
      <c r="A26" s="19"/>
      <c r="B26" s="6" t="s">
        <v>28</v>
      </c>
      <c r="C26" s="5">
        <v>120000</v>
      </c>
      <c r="D26" s="5" t="s">
        <v>12</v>
      </c>
      <c r="E26" s="5">
        <v>120000</v>
      </c>
      <c r="F26" s="5" t="s">
        <v>12</v>
      </c>
    </row>
    <row r="27" spans="1:6" x14ac:dyDescent="0.25">
      <c r="A27" s="19"/>
      <c r="B27" s="6" t="s">
        <v>88</v>
      </c>
      <c r="C27" s="5">
        <v>355000</v>
      </c>
      <c r="D27" s="5" t="s">
        <v>12</v>
      </c>
      <c r="E27" s="5">
        <v>365000</v>
      </c>
      <c r="F27" s="5" t="s">
        <v>12</v>
      </c>
    </row>
    <row r="28" spans="1:6" s="2" customFormat="1" x14ac:dyDescent="0.25">
      <c r="A28" s="20"/>
      <c r="B28" s="8" t="s">
        <v>29</v>
      </c>
      <c r="C28" s="24">
        <f>C12+C21+C23+C25</f>
        <v>870000</v>
      </c>
      <c r="D28" s="7"/>
      <c r="E28" s="7">
        <f>E12+E21+E23+E25</f>
        <v>880000</v>
      </c>
      <c r="F28" s="7"/>
    </row>
    <row r="29" spans="1:6" x14ac:dyDescent="0.25">
      <c r="A29" s="19"/>
      <c r="B29" s="6"/>
      <c r="C29" s="5"/>
      <c r="D29" s="5"/>
      <c r="E29" s="5"/>
      <c r="F29" s="5"/>
    </row>
    <row r="30" spans="1:6" x14ac:dyDescent="0.25">
      <c r="A30" s="20" t="s">
        <v>30</v>
      </c>
      <c r="B30" s="29" t="s">
        <v>31</v>
      </c>
      <c r="C30" s="29"/>
      <c r="D30" s="30"/>
      <c r="E30" s="30"/>
      <c r="F30" s="30"/>
    </row>
    <row r="31" spans="1:6" ht="30" x14ac:dyDescent="0.25">
      <c r="A31" s="21"/>
      <c r="B31" s="10" t="s">
        <v>32</v>
      </c>
      <c r="C31" s="5">
        <v>1523004</v>
      </c>
      <c r="D31" s="5" t="s">
        <v>33</v>
      </c>
      <c r="E31" s="5">
        <v>4023084</v>
      </c>
      <c r="F31" s="5" t="s">
        <v>33</v>
      </c>
    </row>
    <row r="32" spans="1:6" x14ac:dyDescent="0.25">
      <c r="A32" s="19"/>
      <c r="B32" s="10" t="s">
        <v>35</v>
      </c>
      <c r="C32" s="5">
        <v>1500000</v>
      </c>
      <c r="D32" s="5"/>
      <c r="E32" s="5"/>
      <c r="F32" s="5" t="s">
        <v>33</v>
      </c>
    </row>
    <row r="33" spans="1:6" ht="30" x14ac:dyDescent="0.25">
      <c r="A33" s="19"/>
      <c r="B33" s="10" t="s">
        <v>36</v>
      </c>
      <c r="C33" s="5">
        <v>40000</v>
      </c>
      <c r="D33" s="5"/>
      <c r="E33" s="5"/>
      <c r="F33" s="5" t="s">
        <v>33</v>
      </c>
    </row>
    <row r="34" spans="1:6" x14ac:dyDescent="0.25">
      <c r="A34" s="19"/>
      <c r="B34" s="6" t="s">
        <v>34</v>
      </c>
      <c r="C34" s="5">
        <v>50000</v>
      </c>
      <c r="D34" s="5" t="s">
        <v>12</v>
      </c>
      <c r="E34" s="5">
        <v>50000</v>
      </c>
      <c r="F34" s="5" t="s">
        <v>12</v>
      </c>
    </row>
    <row r="35" spans="1:6" x14ac:dyDescent="0.25">
      <c r="A35" s="19"/>
      <c r="B35" s="6" t="s">
        <v>89</v>
      </c>
      <c r="C35" s="5">
        <v>200000</v>
      </c>
      <c r="D35" s="5" t="s">
        <v>12</v>
      </c>
      <c r="E35" s="5">
        <v>200000</v>
      </c>
      <c r="F35" s="5" t="s">
        <v>12</v>
      </c>
    </row>
    <row r="36" spans="1:6" s="2" customFormat="1" x14ac:dyDescent="0.25">
      <c r="A36" s="20"/>
      <c r="B36" s="8" t="s">
        <v>29</v>
      </c>
      <c r="C36" s="7">
        <f>SUM(C31:C35)</f>
        <v>3313004</v>
      </c>
      <c r="D36" s="7"/>
      <c r="E36" s="7">
        <f>SUM(E31:E35)</f>
        <v>4273084</v>
      </c>
      <c r="F36" s="7"/>
    </row>
    <row r="37" spans="1:6" x14ac:dyDescent="0.25">
      <c r="A37" s="19"/>
      <c r="B37" s="6"/>
      <c r="C37" s="5"/>
      <c r="D37" s="5"/>
      <c r="E37" s="5"/>
      <c r="F37" s="5"/>
    </row>
    <row r="38" spans="1:6" s="2" customFormat="1" x14ac:dyDescent="0.25">
      <c r="A38" s="20" t="s">
        <v>37</v>
      </c>
      <c r="B38" s="8" t="s">
        <v>38</v>
      </c>
      <c r="C38" s="7"/>
      <c r="D38" s="7"/>
      <c r="E38" s="7"/>
      <c r="F38" s="7"/>
    </row>
    <row r="39" spans="1:6" ht="30" x14ac:dyDescent="0.25">
      <c r="A39" s="19"/>
      <c r="B39" s="10" t="s">
        <v>39</v>
      </c>
      <c r="C39" s="5">
        <v>200000</v>
      </c>
      <c r="D39" s="5" t="s">
        <v>33</v>
      </c>
      <c r="E39" s="5">
        <v>200000</v>
      </c>
      <c r="F39" s="5" t="s">
        <v>33</v>
      </c>
    </row>
    <row r="40" spans="1:6" ht="60" x14ac:dyDescent="0.25">
      <c r="A40" s="19"/>
      <c r="B40" s="10" t="s">
        <v>40</v>
      </c>
      <c r="C40" s="5">
        <v>200000</v>
      </c>
      <c r="D40" s="5" t="s">
        <v>12</v>
      </c>
      <c r="E40" s="5">
        <v>200000</v>
      </c>
      <c r="F40" s="5" t="s">
        <v>12</v>
      </c>
    </row>
    <row r="41" spans="1:6" s="2" customFormat="1" x14ac:dyDescent="0.25">
      <c r="A41" s="20"/>
      <c r="B41" s="11" t="s">
        <v>29</v>
      </c>
      <c r="C41" s="7">
        <f>SUM(C39:C40)</f>
        <v>400000</v>
      </c>
      <c r="D41" s="7"/>
      <c r="E41" s="7">
        <f>SUM(E39:E40)</f>
        <v>400000</v>
      </c>
      <c r="F41" s="7"/>
    </row>
    <row r="42" spans="1:6" x14ac:dyDescent="0.25">
      <c r="A42" s="19"/>
      <c r="B42" s="6"/>
      <c r="C42" s="5"/>
      <c r="D42" s="5"/>
      <c r="E42" s="5"/>
      <c r="F42" s="5"/>
    </row>
    <row r="43" spans="1:6" s="2" customFormat="1" x14ac:dyDescent="0.25">
      <c r="A43" s="20" t="s">
        <v>41</v>
      </c>
      <c r="B43" s="8" t="s">
        <v>42</v>
      </c>
      <c r="C43" s="7"/>
      <c r="D43" s="7"/>
      <c r="E43" s="7"/>
      <c r="F43" s="7"/>
    </row>
    <row r="44" spans="1:6" x14ac:dyDescent="0.25">
      <c r="A44" s="19"/>
      <c r="B44" s="6" t="s">
        <v>43</v>
      </c>
      <c r="C44" s="5">
        <v>250000</v>
      </c>
      <c r="D44" s="5" t="s">
        <v>12</v>
      </c>
      <c r="E44" s="5">
        <v>300000</v>
      </c>
      <c r="F44" s="5" t="s">
        <v>12</v>
      </c>
    </row>
    <row r="45" spans="1:6" s="2" customFormat="1" x14ac:dyDescent="0.25">
      <c r="A45" s="20"/>
      <c r="B45" s="11" t="s">
        <v>46</v>
      </c>
      <c r="C45" s="7">
        <f>SUM(C44:C44)</f>
        <v>250000</v>
      </c>
      <c r="D45" s="7"/>
      <c r="E45" s="7">
        <f>SUM(E44:E44)</f>
        <v>300000</v>
      </c>
      <c r="F45" s="7"/>
    </row>
    <row r="46" spans="1:6" x14ac:dyDescent="0.25">
      <c r="A46" s="19"/>
      <c r="B46" s="6"/>
      <c r="C46" s="5"/>
      <c r="D46" s="5"/>
      <c r="E46" s="5"/>
      <c r="F46" s="5"/>
    </row>
    <row r="47" spans="1:6" s="2" customFormat="1" x14ac:dyDescent="0.25">
      <c r="A47" s="20" t="s">
        <v>44</v>
      </c>
      <c r="B47" s="8" t="s">
        <v>45</v>
      </c>
      <c r="C47" s="7"/>
      <c r="D47" s="7"/>
      <c r="E47" s="7"/>
      <c r="F47" s="7"/>
    </row>
    <row r="48" spans="1:6" ht="22.5" customHeight="1" x14ac:dyDescent="0.25">
      <c r="A48" s="19"/>
      <c r="B48" s="10" t="s">
        <v>47</v>
      </c>
      <c r="C48" s="5">
        <v>300000</v>
      </c>
      <c r="D48" s="5" t="s">
        <v>14</v>
      </c>
      <c r="E48" s="5">
        <v>300000</v>
      </c>
      <c r="F48" s="5" t="s">
        <v>14</v>
      </c>
    </row>
    <row r="49" spans="1:6" x14ac:dyDescent="0.25">
      <c r="A49" s="19"/>
      <c r="B49" s="6"/>
      <c r="C49" s="5"/>
      <c r="D49" s="5"/>
      <c r="E49" s="5"/>
      <c r="F49" s="5"/>
    </row>
    <row r="50" spans="1:6" s="2" customFormat="1" x14ac:dyDescent="0.25">
      <c r="A50" s="20"/>
      <c r="B50" s="8" t="s">
        <v>29</v>
      </c>
      <c r="C50" s="7">
        <f>SUM(C48:C49)</f>
        <v>300000</v>
      </c>
      <c r="D50" s="7"/>
      <c r="E50" s="7">
        <f>SUM(E48:E49)</f>
        <v>300000</v>
      </c>
      <c r="F50" s="7"/>
    </row>
    <row r="51" spans="1:6" x14ac:dyDescent="0.25">
      <c r="A51" s="19"/>
      <c r="B51" s="6"/>
      <c r="C51" s="5"/>
      <c r="D51" s="5"/>
      <c r="E51" s="5"/>
      <c r="F51" s="5"/>
    </row>
    <row r="52" spans="1:6" s="2" customFormat="1" x14ac:dyDescent="0.25">
      <c r="A52" s="20" t="s">
        <v>48</v>
      </c>
      <c r="B52" s="8" t="s">
        <v>49</v>
      </c>
      <c r="C52" s="7"/>
      <c r="D52" s="7"/>
      <c r="E52" s="7"/>
      <c r="F52" s="7"/>
    </row>
    <row r="53" spans="1:6" s="2" customFormat="1" x14ac:dyDescent="0.25">
      <c r="A53" s="20" t="s">
        <v>8</v>
      </c>
      <c r="B53" s="8" t="s">
        <v>50</v>
      </c>
      <c r="C53" s="7"/>
      <c r="D53" s="7"/>
      <c r="E53" s="7"/>
      <c r="F53" s="7"/>
    </row>
    <row r="54" spans="1:6" s="3" customFormat="1" ht="23.25" customHeight="1" x14ac:dyDescent="0.25">
      <c r="A54" s="19"/>
      <c r="B54" s="13" t="s">
        <v>51</v>
      </c>
      <c r="C54" s="12">
        <v>3300000</v>
      </c>
      <c r="D54" s="5" t="s">
        <v>12</v>
      </c>
      <c r="E54" s="12">
        <v>3300000</v>
      </c>
      <c r="F54" s="5" t="s">
        <v>12</v>
      </c>
    </row>
    <row r="55" spans="1:6" s="3" customFormat="1" ht="23.25" customHeight="1" x14ac:dyDescent="0.25">
      <c r="A55" s="19"/>
      <c r="B55" s="13" t="s">
        <v>52</v>
      </c>
      <c r="C55" s="12">
        <v>400000</v>
      </c>
      <c r="D55" s="5" t="s">
        <v>12</v>
      </c>
      <c r="E55" s="12">
        <v>400000</v>
      </c>
      <c r="F55" s="5" t="s">
        <v>12</v>
      </c>
    </row>
    <row r="56" spans="1:6" s="3" customFormat="1" ht="24" customHeight="1" x14ac:dyDescent="0.25">
      <c r="A56" s="19"/>
      <c r="B56" s="23"/>
      <c r="C56" s="12"/>
      <c r="D56" s="12"/>
      <c r="E56" s="12"/>
      <c r="F56" s="5"/>
    </row>
    <row r="57" spans="1:6" s="2" customFormat="1" x14ac:dyDescent="0.25">
      <c r="A57" s="20"/>
      <c r="B57" s="8" t="s">
        <v>53</v>
      </c>
      <c r="C57" s="7">
        <f>SUM(C54:C56)</f>
        <v>3700000</v>
      </c>
      <c r="D57" s="7"/>
      <c r="E57" s="7">
        <f>SUM(E54:E56)</f>
        <v>3700000</v>
      </c>
      <c r="F57" s="7"/>
    </row>
    <row r="58" spans="1:6" s="3" customFormat="1" x14ac:dyDescent="0.25">
      <c r="A58" s="19"/>
      <c r="B58" s="13"/>
      <c r="C58" s="12"/>
      <c r="D58" s="12"/>
      <c r="E58" s="12"/>
      <c r="F58" s="12"/>
    </row>
    <row r="59" spans="1:6" s="2" customFormat="1" x14ac:dyDescent="0.25">
      <c r="A59" s="20" t="s">
        <v>20</v>
      </c>
      <c r="B59" s="8" t="s">
        <v>54</v>
      </c>
      <c r="C59" s="7"/>
      <c r="D59" s="7"/>
      <c r="E59" s="7"/>
      <c r="F59" s="7"/>
    </row>
    <row r="60" spans="1:6" s="3" customFormat="1" x14ac:dyDescent="0.25">
      <c r="A60" s="19"/>
      <c r="B60" s="14" t="s">
        <v>82</v>
      </c>
      <c r="C60" s="12">
        <v>2150000</v>
      </c>
      <c r="D60" s="12" t="s">
        <v>64</v>
      </c>
      <c r="E60" s="12">
        <v>2250000</v>
      </c>
      <c r="F60" s="12" t="s">
        <v>64</v>
      </c>
    </row>
    <row r="61" spans="1:6" s="3" customFormat="1" x14ac:dyDescent="0.25">
      <c r="A61" s="19"/>
      <c r="B61" s="13" t="s">
        <v>55</v>
      </c>
      <c r="C61" s="12">
        <v>700000</v>
      </c>
      <c r="D61" s="12" t="s">
        <v>64</v>
      </c>
      <c r="E61" s="12">
        <v>900000</v>
      </c>
      <c r="F61" s="12" t="s">
        <v>64</v>
      </c>
    </row>
    <row r="62" spans="1:6" s="3" customFormat="1" x14ac:dyDescent="0.25">
      <c r="A62" s="19"/>
      <c r="B62" s="13" t="s">
        <v>56</v>
      </c>
      <c r="C62" s="12">
        <v>500000</v>
      </c>
      <c r="D62" s="12" t="s">
        <v>33</v>
      </c>
      <c r="E62" s="12">
        <v>600000</v>
      </c>
      <c r="F62" s="12" t="s">
        <v>33</v>
      </c>
    </row>
    <row r="63" spans="1:6" s="3" customFormat="1" x14ac:dyDescent="0.25">
      <c r="A63" s="19"/>
      <c r="B63" s="14" t="s">
        <v>83</v>
      </c>
      <c r="C63" s="12">
        <v>150000</v>
      </c>
      <c r="D63" s="12" t="s">
        <v>33</v>
      </c>
      <c r="E63" s="12">
        <v>150000</v>
      </c>
      <c r="F63" s="12" t="s">
        <v>33</v>
      </c>
    </row>
    <row r="64" spans="1:6" s="2" customFormat="1" x14ac:dyDescent="0.25">
      <c r="A64" s="20"/>
      <c r="B64" s="8" t="s">
        <v>53</v>
      </c>
      <c r="C64" s="7">
        <f>SUM(C60:C63)</f>
        <v>3500000</v>
      </c>
      <c r="D64" s="7"/>
      <c r="E64" s="7">
        <f>SUM(E60:E63)</f>
        <v>3900000</v>
      </c>
      <c r="F64" s="7"/>
    </row>
    <row r="65" spans="1:6" s="3" customFormat="1" x14ac:dyDescent="0.25">
      <c r="A65" s="19"/>
      <c r="B65" s="13"/>
      <c r="C65" s="12"/>
      <c r="D65" s="12"/>
      <c r="E65" s="12"/>
      <c r="F65" s="12"/>
    </row>
    <row r="66" spans="1:6" s="2" customFormat="1" x14ac:dyDescent="0.25">
      <c r="A66" s="20" t="s">
        <v>23</v>
      </c>
      <c r="B66" s="8" t="s">
        <v>57</v>
      </c>
      <c r="C66" s="7"/>
      <c r="D66" s="7"/>
      <c r="E66" s="7"/>
      <c r="F66" s="7"/>
    </row>
    <row r="67" spans="1:6" s="3" customFormat="1" x14ac:dyDescent="0.25">
      <c r="A67" s="19"/>
      <c r="B67" s="13" t="s">
        <v>58</v>
      </c>
      <c r="C67" s="12">
        <v>200000</v>
      </c>
      <c r="D67" s="12" t="s">
        <v>14</v>
      </c>
      <c r="E67" s="12">
        <v>200000</v>
      </c>
      <c r="F67" s="12" t="s">
        <v>14</v>
      </c>
    </row>
    <row r="68" spans="1:6" s="3" customFormat="1" x14ac:dyDescent="0.25">
      <c r="A68" s="19"/>
      <c r="B68" s="13"/>
      <c r="C68" s="12"/>
      <c r="D68" s="12"/>
      <c r="E68" s="12"/>
      <c r="F68" s="12"/>
    </row>
    <row r="69" spans="1:6" s="2" customFormat="1" x14ac:dyDescent="0.25">
      <c r="A69" s="20" t="s">
        <v>26</v>
      </c>
      <c r="B69" s="8" t="s">
        <v>59</v>
      </c>
      <c r="C69" s="7"/>
      <c r="D69" s="7"/>
      <c r="E69" s="7"/>
      <c r="F69" s="7"/>
    </row>
    <row r="70" spans="1:6" x14ac:dyDescent="0.25">
      <c r="A70" s="19"/>
      <c r="B70" s="13" t="s">
        <v>60</v>
      </c>
      <c r="C70" s="5">
        <v>100000</v>
      </c>
      <c r="D70" s="5" t="s">
        <v>65</v>
      </c>
      <c r="E70" s="5">
        <v>100000</v>
      </c>
      <c r="F70" s="5" t="s">
        <v>65</v>
      </c>
    </row>
    <row r="71" spans="1:6" x14ac:dyDescent="0.25">
      <c r="A71" s="19"/>
      <c r="B71" s="6"/>
      <c r="C71" s="5"/>
      <c r="D71" s="5"/>
      <c r="E71" s="5"/>
      <c r="F71" s="5"/>
    </row>
    <row r="72" spans="1:6" s="2" customFormat="1" x14ac:dyDescent="0.25">
      <c r="A72" s="20" t="s">
        <v>61</v>
      </c>
      <c r="B72" s="8" t="s">
        <v>62</v>
      </c>
      <c r="C72" s="7"/>
      <c r="D72" s="7"/>
      <c r="E72" s="7"/>
      <c r="F72" s="7"/>
    </row>
    <row r="73" spans="1:6" ht="45" x14ac:dyDescent="0.25">
      <c r="A73" s="19"/>
      <c r="B73" s="10" t="s">
        <v>63</v>
      </c>
      <c r="C73" s="5">
        <v>500000</v>
      </c>
      <c r="D73" s="5" t="s">
        <v>12</v>
      </c>
      <c r="E73" s="5">
        <v>600000</v>
      </c>
      <c r="F73" s="5" t="s">
        <v>12</v>
      </c>
    </row>
    <row r="74" spans="1:6" x14ac:dyDescent="0.25">
      <c r="A74" s="19"/>
      <c r="B74" s="6"/>
      <c r="C74" s="5"/>
      <c r="D74" s="5"/>
      <c r="E74" s="5"/>
      <c r="F74" s="5"/>
    </row>
    <row r="75" spans="1:6" s="2" customFormat="1" x14ac:dyDescent="0.25">
      <c r="A75" s="20"/>
      <c r="B75" s="8" t="s">
        <v>53</v>
      </c>
      <c r="C75" s="7">
        <f t="shared" ref="C75:E75" si="1">SUM(C73:C74)</f>
        <v>500000</v>
      </c>
      <c r="D75" s="7"/>
      <c r="E75" s="7">
        <f t="shared" si="1"/>
        <v>600000</v>
      </c>
      <c r="F75" s="7"/>
    </row>
    <row r="76" spans="1:6" x14ac:dyDescent="0.25">
      <c r="A76" s="19"/>
      <c r="B76" s="6"/>
      <c r="C76" s="5"/>
      <c r="D76" s="5"/>
      <c r="E76" s="5"/>
      <c r="F76" s="5"/>
    </row>
    <row r="77" spans="1:6" s="2" customFormat="1" x14ac:dyDescent="0.25">
      <c r="A77" s="20" t="s">
        <v>66</v>
      </c>
      <c r="B77" s="8" t="s">
        <v>67</v>
      </c>
      <c r="C77" s="7"/>
      <c r="D77" s="7"/>
      <c r="E77" s="7"/>
      <c r="F77" s="7"/>
    </row>
    <row r="78" spans="1:6" x14ac:dyDescent="0.25">
      <c r="A78" s="19"/>
      <c r="B78" s="6" t="s">
        <v>68</v>
      </c>
      <c r="C78" s="5">
        <v>500000</v>
      </c>
      <c r="D78" s="5" t="s">
        <v>14</v>
      </c>
      <c r="E78" s="5">
        <v>500000</v>
      </c>
      <c r="F78" s="5" t="s">
        <v>14</v>
      </c>
    </row>
    <row r="79" spans="1:6" x14ac:dyDescent="0.25">
      <c r="A79" s="19"/>
      <c r="B79" s="6" t="s">
        <v>69</v>
      </c>
      <c r="C79" s="5">
        <v>200000</v>
      </c>
      <c r="D79" s="5" t="s">
        <v>14</v>
      </c>
      <c r="E79" s="5">
        <v>300000</v>
      </c>
      <c r="F79" s="5" t="s">
        <v>14</v>
      </c>
    </row>
    <row r="80" spans="1:6" s="2" customFormat="1" x14ac:dyDescent="0.25">
      <c r="A80" s="20"/>
      <c r="B80" s="8" t="s">
        <v>53</v>
      </c>
      <c r="C80" s="7">
        <f>SUM(C78:C79)</f>
        <v>700000</v>
      </c>
      <c r="D80" s="7"/>
      <c r="E80" s="7">
        <f>SUM(E78:E79)</f>
        <v>800000</v>
      </c>
      <c r="F80" s="7"/>
    </row>
    <row r="81" spans="1:6" x14ac:dyDescent="0.25">
      <c r="A81" s="19"/>
      <c r="B81" s="6"/>
      <c r="C81" s="5"/>
      <c r="D81" s="5"/>
      <c r="E81" s="5"/>
      <c r="F81" s="5"/>
    </row>
    <row r="82" spans="1:6" s="2" customFormat="1" x14ac:dyDescent="0.25">
      <c r="A82" s="20"/>
      <c r="B82" s="8" t="s">
        <v>70</v>
      </c>
      <c r="C82" s="7">
        <f>C57+C64+C67+C70+C75+C80</f>
        <v>8700000</v>
      </c>
      <c r="D82" s="7"/>
      <c r="E82" s="7">
        <f>E57+E64+E67+E70+E75+E80</f>
        <v>9300000</v>
      </c>
      <c r="F82" s="7"/>
    </row>
    <row r="83" spans="1:6" x14ac:dyDescent="0.25">
      <c r="A83" s="19"/>
      <c r="B83" s="6"/>
      <c r="C83" s="5"/>
      <c r="D83" s="5"/>
      <c r="E83" s="5"/>
      <c r="F83" s="5"/>
    </row>
    <row r="84" spans="1:6" s="2" customFormat="1" x14ac:dyDescent="0.25">
      <c r="A84" s="20" t="s">
        <v>74</v>
      </c>
      <c r="B84" s="8" t="s">
        <v>75</v>
      </c>
      <c r="C84" s="7"/>
      <c r="D84" s="7"/>
      <c r="E84" s="7"/>
      <c r="F84" s="7"/>
    </row>
    <row r="85" spans="1:6" x14ac:dyDescent="0.25">
      <c r="A85" s="19"/>
      <c r="B85" s="6" t="s">
        <v>76</v>
      </c>
      <c r="C85" s="5">
        <v>50000</v>
      </c>
      <c r="D85" s="5" t="s">
        <v>12</v>
      </c>
      <c r="E85" s="5">
        <v>50000</v>
      </c>
      <c r="F85" s="5" t="s">
        <v>12</v>
      </c>
    </row>
    <row r="86" spans="1:6" x14ac:dyDescent="0.25">
      <c r="A86" s="19"/>
      <c r="B86" s="6"/>
      <c r="C86" s="5"/>
      <c r="D86" s="5"/>
      <c r="E86" s="5"/>
      <c r="F86" s="5"/>
    </row>
    <row r="87" spans="1:6" s="2" customFormat="1" x14ac:dyDescent="0.25">
      <c r="A87" s="20" t="s">
        <v>72</v>
      </c>
      <c r="B87" s="8" t="s">
        <v>71</v>
      </c>
      <c r="C87" s="7"/>
      <c r="D87" s="7"/>
      <c r="E87" s="7"/>
      <c r="F87" s="7"/>
    </row>
    <row r="88" spans="1:6" x14ac:dyDescent="0.25">
      <c r="A88" s="19"/>
      <c r="B88" s="6" t="s">
        <v>73</v>
      </c>
      <c r="C88" s="5">
        <v>551000</v>
      </c>
      <c r="D88" s="5" t="s">
        <v>12</v>
      </c>
      <c r="E88" s="5">
        <v>573000</v>
      </c>
      <c r="F88" s="5" t="s">
        <v>12</v>
      </c>
    </row>
    <row r="89" spans="1:6" x14ac:dyDescent="0.25">
      <c r="A89" s="19"/>
      <c r="B89" s="6"/>
      <c r="C89" s="5"/>
      <c r="D89" s="5"/>
      <c r="E89" s="5"/>
      <c r="F89" s="5"/>
    </row>
    <row r="90" spans="1:6" s="2" customFormat="1" x14ac:dyDescent="0.25">
      <c r="A90" s="20" t="s">
        <v>77</v>
      </c>
      <c r="B90" s="8" t="s">
        <v>78</v>
      </c>
      <c r="C90" s="7"/>
      <c r="D90" s="7"/>
      <c r="E90" s="7"/>
      <c r="F90" s="7"/>
    </row>
    <row r="91" spans="1:6" x14ac:dyDescent="0.25">
      <c r="A91" s="19"/>
      <c r="B91" s="6" t="s">
        <v>79</v>
      </c>
      <c r="C91" s="5">
        <v>100000</v>
      </c>
      <c r="D91" s="5" t="s">
        <v>12</v>
      </c>
      <c r="E91" s="5">
        <v>100000</v>
      </c>
      <c r="F91" s="5" t="s">
        <v>12</v>
      </c>
    </row>
    <row r="92" spans="1:6" x14ac:dyDescent="0.25">
      <c r="A92" s="19"/>
      <c r="B92" s="6"/>
      <c r="C92" s="5"/>
      <c r="D92" s="5"/>
      <c r="E92" s="5"/>
      <c r="F92" s="5"/>
    </row>
    <row r="93" spans="1:6" s="2" customFormat="1" x14ac:dyDescent="0.25">
      <c r="A93" s="20"/>
      <c r="B93" s="8" t="s">
        <v>81</v>
      </c>
      <c r="C93" s="7">
        <f t="shared" ref="C93:E93" si="2">SUM(C91:C92)</f>
        <v>100000</v>
      </c>
      <c r="D93" s="7"/>
      <c r="E93" s="7">
        <f t="shared" si="2"/>
        <v>100000</v>
      </c>
      <c r="F93" s="7"/>
    </row>
    <row r="94" spans="1:6" s="2" customFormat="1" x14ac:dyDescent="0.25">
      <c r="A94" s="20"/>
      <c r="B94" s="8"/>
      <c r="C94" s="25"/>
      <c r="D94" s="25"/>
      <c r="E94" s="25"/>
      <c r="F94" s="25"/>
    </row>
    <row r="95" spans="1:6" s="2" customFormat="1" x14ac:dyDescent="0.25">
      <c r="A95" s="20" t="s">
        <v>95</v>
      </c>
      <c r="B95" s="8" t="s">
        <v>90</v>
      </c>
      <c r="C95" s="25"/>
      <c r="D95" s="25"/>
      <c r="E95" s="25"/>
      <c r="F95" s="25"/>
    </row>
    <row r="96" spans="1:6" s="2" customFormat="1" ht="30" x14ac:dyDescent="0.25">
      <c r="A96" s="20"/>
      <c r="B96" s="26" t="s">
        <v>91</v>
      </c>
      <c r="C96" s="27">
        <v>200000</v>
      </c>
      <c r="D96" s="5" t="s">
        <v>12</v>
      </c>
      <c r="E96" s="27">
        <v>200000</v>
      </c>
      <c r="F96" s="5" t="s">
        <v>12</v>
      </c>
    </row>
    <row r="97" spans="1:6" s="2" customFormat="1" ht="45" x14ac:dyDescent="0.25">
      <c r="A97" s="20"/>
      <c r="B97" s="26" t="s">
        <v>92</v>
      </c>
      <c r="C97" s="27">
        <v>1000000</v>
      </c>
      <c r="D97" s="5" t="s">
        <v>12</v>
      </c>
      <c r="E97" s="27">
        <v>1000000</v>
      </c>
      <c r="F97" s="5" t="s">
        <v>12</v>
      </c>
    </row>
    <row r="98" spans="1:6" s="2" customFormat="1" ht="30" x14ac:dyDescent="0.25">
      <c r="A98" s="20"/>
      <c r="B98" s="26" t="s">
        <v>93</v>
      </c>
      <c r="C98" s="27">
        <v>190000</v>
      </c>
      <c r="D98" s="5" t="s">
        <v>12</v>
      </c>
      <c r="E98" s="27">
        <v>190000</v>
      </c>
      <c r="F98" s="5" t="s">
        <v>12</v>
      </c>
    </row>
    <row r="99" spans="1:6" s="2" customFormat="1" x14ac:dyDescent="0.25">
      <c r="A99" s="20"/>
      <c r="B99" s="8" t="s">
        <v>94</v>
      </c>
      <c r="C99" s="25">
        <f>SUM(C96:C98)</f>
        <v>1390000</v>
      </c>
      <c r="D99" s="25"/>
      <c r="E99" s="25">
        <f>SUM(E96:E98)</f>
        <v>1390000</v>
      </c>
      <c r="F99" s="25"/>
    </row>
    <row r="100" spans="1:6" x14ac:dyDescent="0.25">
      <c r="A100" s="19"/>
      <c r="B100" s="6"/>
      <c r="C100" s="5"/>
      <c r="D100" s="5"/>
      <c r="E100" s="5"/>
      <c r="F100" s="5"/>
    </row>
    <row r="101" spans="1:6" s="4" customFormat="1" ht="15.75" x14ac:dyDescent="0.25">
      <c r="A101" s="20"/>
      <c r="B101" s="16" t="s">
        <v>80</v>
      </c>
      <c r="C101" s="15">
        <f>C28+C36+C41+C45+C50+C82+C85+C88+C93+C99</f>
        <v>15924004</v>
      </c>
      <c r="D101" s="15"/>
      <c r="E101" s="15">
        <f>E28+E36+E41+E45+E50+E82+E85+E88+E93+E99</f>
        <v>17566084</v>
      </c>
      <c r="F101" s="15"/>
    </row>
  </sheetData>
  <mergeCells count="6">
    <mergeCell ref="C8:D8"/>
    <mergeCell ref="E8:F8"/>
    <mergeCell ref="B30:F30"/>
    <mergeCell ref="D2:F2"/>
    <mergeCell ref="D3:F3"/>
    <mergeCell ref="D4:F4"/>
  </mergeCells>
  <pageMargins left="0.70866141732283472" right="0.70866141732283472" top="0.59055118110236227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2017-12-22T08:56:22Z</dcterms:modified>
</cp:coreProperties>
</file>